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1. HK\Hodnocení bez podpisů\"/>
    </mc:Choice>
  </mc:AlternateContent>
  <xr:revisionPtr revIDLastSave="0" documentId="13_ncr:1_{A74B5158-17C3-4BE2-8F54-356A74DECDCC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060" sheetId="1" r:id="rId1"/>
    <sheet name="vzorce" sheetId="2" state="hidden" r:id="rId2"/>
  </sheets>
  <definedNames>
    <definedName name="_xlnm._FilterDatabase" localSheetId="0" hidden="1">'Krácení v projektu paušál_6060'!$A$14:$J$70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<sst xmlns="http://schemas.openxmlformats.org/spreadsheetml/2006/main" count="44" uniqueCount="41">
  <si>
    <t>Název projektu:</t>
  </si>
  <si>
    <t>Řešíme dluhy v Moravské Třebové 3</t>
  </si>
  <si>
    <t>Název žadatele:</t>
  </si>
  <si>
    <t>Charita Moravská Třebová</t>
  </si>
  <si>
    <t xml:space="preserve">Registrační číslo projektu: </t>
  </si>
  <si>
    <t>CZ.03.02.01/00/25_106/0006060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</si>
  <si>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</si>
  <si>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</si>
  <si>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</si>
  <si>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</si>
  <si>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</si>
  <si>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</si>
  <si>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</si>
  <si>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</si>
  <si>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</si>
  <si>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</si>
  <si>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</si>
  <si>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</si>
  <si>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</si>
  <si>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</si>
  <si>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</si>
  <si>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</si>
  <si>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</si>
  <si>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</si>
  <si>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(0,2 úvazku)</t>
  </si>
  <si>
    <t>Z důvodu vyřazení KA 2 je kráceno na 0,15 úvazku (název položky bude upraven na Koordinátor 0,15 úvazku).</t>
  </si>
  <si>
    <t>1.1.1.2</t>
  </si>
  <si>
    <t>Odborný garant (0,1 úvazku)</t>
  </si>
  <si>
    <t>Z důvodu vyřazení KA 2 je kráceno na 0,05 úvazku (název položky bude upraven na Odborný garant 0,05 úvazku).</t>
  </si>
  <si>
    <t>1.1.1.3</t>
  </si>
  <si>
    <t>Sociální pracovník (1,0 úvazku)</t>
  </si>
  <si>
    <t>1.1.1.4</t>
  </si>
  <si>
    <t>Právník (0,7 úvazku)</t>
  </si>
  <si>
    <t>U pozice je kráceno na 0,6 úvazku tak, aby součet dle Přílohy č. 3 - Potvrzení souladu s PSZ odpovídal minimální velikosti RT 1,6 úvazku (též viz Příloha č. 4, str. 7, PSZ, specifický cíl 1.2, opatření 1.2.3). Efektivita a hospodárnost úvazku právníka (0,7) nebyla v popisu projektu prokázána. Bude upraven název položky Právník 0,6 úvazku.</t>
  </si>
  <si>
    <t>1.1.1.5</t>
  </si>
  <si>
    <t>Psychoterapeut (0,25 úvazku)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</si>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</sst>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4657200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6520080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490800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687120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4166400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5832960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t="76.5" x14ac:dyDescent="0.2">
      <c r="A15" s="29" t="s">
        <v>23</v>
      </c>
      <c r="B15" s="30" t="s">
        <v>24</v>
      </c>
      <c r="C15" s="37">
        <v>14800</v>
      </c>
      <c r="D15" s="37">
        <v>24</v>
      </c>
      <c r="E15" s="10">
        <f>C15*D15</f>
        <v>355200</v>
      </c>
      <c r="F15" s="41">
        <v>11100</v>
      </c>
      <c r="G15" s="37">
        <v>24</v>
      </c>
      <c r="H15" s="11">
        <f>F15*G15</f>
        <v>266400</v>
      </c>
      <c r="I15" s="12">
        <f>E15-H15</f>
        <v>88800</v>
      </c>
      <c r="J15" s="45" t="s">
        <v>25</v>
      </c>
      <c r="K15" s="17"/>
    </row>
    <row r="16" spans="1:12" ht="76.5" x14ac:dyDescent="0.2">
      <c r="A16" s="29" t="s">
        <v>26</v>
      </c>
      <c r="B16" s="30" t="s">
        <v>27</v>
      </c>
      <c r="C16" s="37">
        <v>10500</v>
      </c>
      <c r="D16" s="37">
        <v>24</v>
      </c>
      <c r="E16" s="10">
        <f t="shared" ref="E16:E70" si="0">C16*D16</f>
        <v>252000</v>
      </c>
      <c r="F16" s="41">
        <v>5250</v>
      </c>
      <c r="G16" s="37">
        <v>24</v>
      </c>
      <c r="H16" s="11">
        <f t="shared" ref="H16:H70" si="1">F16*G16</f>
        <v>126000</v>
      </c>
      <c r="I16" s="12">
        <f>E16-H16</f>
        <v>126000</v>
      </c>
      <c r="J16" s="45" t="s">
        <v>28</v>
      </c>
      <c r="K16" s="17"/>
    </row>
    <row r="17" spans="1:11" ht="25.5" hidden="1" x14ac:dyDescent="0.2">
      <c r="A17" s="29" t="s">
        <v>29</v>
      </c>
      <c r="B17" s="30" t="s">
        <v>30</v>
      </c>
      <c r="C17" s="37">
        <v>62000</v>
      </c>
      <c r="D17" s="37">
        <v>24</v>
      </c>
      <c r="E17" s="10">
        <f>C17*D17</f>
        <v>1488000</v>
      </c>
      <c r="F17" s="41">
        <v>62000</v>
      </c>
      <c r="G17" s="37">
        <v>24</v>
      </c>
      <c r="H17" s="11">
        <f t="shared" si="1"/>
        <v>1488000</v>
      </c>
      <c r="I17" s="12">
        <f t="shared" ref="I17:I70" si="2">E17-H17</f>
        <v>0</v>
      </c>
      <c r="J17" s="45"/>
      <c r="K17" s="17"/>
    </row>
    <row r="18" spans="1:11" ht="216.75" x14ac:dyDescent="0.2">
      <c r="A18" s="29" t="s">
        <v>31</v>
      </c>
      <c r="B18" s="30" t="s">
        <v>32</v>
      </c>
      <c r="C18" s="37">
        <v>80500</v>
      </c>
      <c r="D18" s="37">
        <v>24</v>
      </c>
      <c r="E18" s="10">
        <f t="shared" ref="E18:E55" si="3">C18*D18</f>
        <v>1932000</v>
      </c>
      <c r="F18" s="41">
        <v>69000</v>
      </c>
      <c r="G18" s="37">
        <v>24</v>
      </c>
      <c r="H18" s="11">
        <f t="shared" si="1"/>
        <v>1656000</v>
      </c>
      <c r="I18" s="12">
        <f t="shared" si="2"/>
        <v>276000</v>
      </c>
      <c r="J18" s="45" t="s">
        <v>33</v>
      </c>
      <c r="K18" s="17"/>
    </row>
    <row r="19" spans="1:11" hidden="1" x14ac:dyDescent="0.2">
      <c r="A19" s="29" t="s">
        <v>34</v>
      </c>
      <c r="B19" s="30" t="s">
        <v>35</v>
      </c>
      <c r="C19" s="37">
        <v>26250</v>
      </c>
      <c r="D19" s="37">
        <v>24</v>
      </c>
      <c r="E19" s="10">
        <f t="shared" si="3"/>
        <v>630000</v>
      </c>
      <c r="F19" s="41">
        <v>26250</v>
      </c>
      <c r="G19" s="37">
        <v>24</v>
      </c>
      <c r="H19" s="11">
        <f t="shared" si="1"/>
        <v>630000</v>
      </c>
      <c r="I19" s="12">
        <f t="shared" si="2"/>
        <v>0</v>
      </c>
      <c r="J19" s="45"/>
      <c r="K19" s="17"/>
    </row>
    <row r="20" spans="1:11" hidden="1" x14ac:dyDescent="0.2">
      <c r="A20" s="29"/>
      <c r="B20" s="30"/>
      <c r="C20" s="37"/>
      <c r="D20" s="37"/>
      <c r="E20" s="10">
        <f t="shared" si="3"/>
        <v>0</v>
      </c>
      <c r="F20" s="41"/>
      <c r="G20" s="37"/>
      <c r="H20" s="11">
        <f t="shared" si="1"/>
        <v>0</v>
      </c>
      <c r="I20" s="12">
        <f t="shared" si="2"/>
        <v>0</v>
      </c>
      <c r="J20" s="45"/>
      <c r="K20" s="17"/>
    </row>
    <row r="21" spans="1:11" hidden="1" x14ac:dyDescent="0.2">
      <c r="A21" s="29"/>
      <c r="B21" s="30"/>
      <c r="C21" s="37"/>
      <c r="D21" s="37"/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paušál_6060'!A15:A70</f>
        <v>1.1.1.1</v>
      </c>
      <c r="B1" t="str" cm="1">
        <f t="array" ref="B1:B56">'Krácení v projektu paušál_6060'!B15:B70</f>
        <v>Koordinátor (0,2 úvazku)</v>
      </c>
      <c r="C1" cm="1">
        <f t="array" ref="C1:C56">'Krácení v projektu paušál_6060'!C15:C70</f>
        <v>14800</v>
      </c>
      <c r="D1" cm="1">
        <f t="array" ref="D1:D56">'Krácení v projektu paušál_6060'!D15:D70</f>
        <v>24</v>
      </c>
    </row>
    <row r="2" spans="1:7" x14ac:dyDescent="0.25">
      <c r="A2" t="str">
        <v>1.1.1.2</v>
      </c>
      <c r="B2" t="str">
        <v>Odborný garant (0,1 úvazku)</v>
      </c>
      <c r="C2">
        <v>10500</v>
      </c>
      <c r="D2">
        <v>24</v>
      </c>
      <c r="F2" t="s">
        <v>36</v>
      </c>
    </row>
    <row r="3" spans="1:7" x14ac:dyDescent="0.25">
      <c r="A3" t="str">
        <v>1.1.1.3</v>
      </c>
      <c r="B3" t="str">
        <v>Sociální pracovník (1,0 úvazku)</v>
      </c>
      <c r="C3">
        <v>62000</v>
      </c>
      <c r="D3">
        <v>24</v>
      </c>
      <c r="F3" s="58" t="s">
        <v>37</v>
      </c>
      <c r="G3" s="58" t="s">
        <v>18</v>
      </c>
    </row>
    <row r="4" spans="1:7" x14ac:dyDescent="0.25">
      <c r="A4" t="str">
        <v>1.1.1.4</v>
      </c>
      <c r="B4" t="str">
        <v>Právník (0,7 úvazku)</v>
      </c>
      <c r="C4">
        <v>80500</v>
      </c>
      <c r="D4">
        <v>24</v>
      </c>
      <c r="F4" s="57" t="s">
        <v>38</v>
      </c>
      <c r="G4" s="56">
        <f>IFERROR(VLOOKUP($F$4,$A$1:$D$56,4,FALSE),0)</f>
        <v>0</v>
      </c>
    </row>
    <row r="5" spans="1:7" x14ac:dyDescent="0.25">
      <c r="A5" t="str">
        <v>1.1.1.5</v>
      </c>
      <c r="B5" t="str">
        <v>Psychoterapeut (0,25 úvazku)</v>
      </c>
      <c r="C5">
        <v>26250</v>
      </c>
      <c r="D5">
        <v>24</v>
      </c>
      <c r="F5" s="57" t="s">
        <v>39</v>
      </c>
      <c r="G5" s="56">
        <f>IFERROR(VLOOKUP($F$5,$A$1:$D$56,4,FALSE),0)</f>
        <v>0</v>
      </c>
    </row>
    <row r="6" spans="1:7" x14ac:dyDescent="0.25">
      <c r="A6">
        <v>0</v>
      </c>
      <c r="B6">
        <v>0</v>
      </c>
      <c r="C6">
        <v>0</v>
      </c>
      <c r="D6">
        <v>0</v>
      </c>
      <c r="F6" s="59" t="s">
        <v>40</v>
      </c>
      <c r="G6" s="59">
        <f>G4+G5</f>
        <v>0</v>
      </c>
    </row>
    <row r="7" spans="1:7" x14ac:dyDescent="0.25">
      <c r="A7">
        <v>0</v>
      </c>
      <c r="B7">
        <v>0</v>
      </c>
      <c r="C7">
        <v>0</v>
      </c>
      <c r="D7">
        <v>0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paušál_6060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2025-12-15T11:24:18Z</dcterms:modified>
  <cp:category/>
  <cp:contentStatus/>
</cp:coreProperties>
</file>